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pw_work\pwmain\todd.applegate\d2281470\"/>
    </mc:Choice>
  </mc:AlternateContent>
  <xr:revisionPtr revIDLastSave="0" documentId="13_ncr:1_{1C73706D-6B69-48E4-B801-9D93261CFAB1}" xr6:coauthVersionLast="47" xr6:coauthVersionMax="47" xr10:uidLastSave="{00000000-0000-0000-0000-000000000000}"/>
  <bookViews>
    <workbookView xWindow="-28920" yWindow="-120" windowWidth="29040" windowHeight="15840" activeTab="1" xr2:uid="{D4E46091-2043-4A2F-A20B-8A8932FB01F3}"/>
  </bookViews>
  <sheets>
    <sheet name="324" sheetId="7" r:id="rId1"/>
    <sheet name="424"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1" i="1" l="1"/>
  <c r="D51" i="1"/>
  <c r="B51" i="1"/>
  <c r="C51" i="7"/>
  <c r="D51" i="7"/>
  <c r="B51" i="7"/>
  <c r="H16" i="1"/>
  <c r="H16" i="7"/>
  <c r="D29" i="7"/>
  <c r="D31" i="7"/>
  <c r="D33" i="7"/>
  <c r="D35" i="7"/>
  <c r="D37" i="7"/>
  <c r="D39" i="7"/>
  <c r="C39" i="7"/>
  <c r="B39" i="7"/>
  <c r="C39" i="1"/>
  <c r="D39" i="1"/>
  <c r="B39" i="1"/>
  <c r="D49" i="7"/>
  <c r="C49" i="7"/>
  <c r="B49" i="7"/>
  <c r="D47" i="7"/>
  <c r="C47" i="7"/>
  <c r="B47" i="7"/>
  <c r="D43" i="7"/>
  <c r="C43" i="7"/>
  <c r="B43" i="7"/>
  <c r="C37" i="7"/>
  <c r="C35" i="7"/>
  <c r="C33" i="7"/>
  <c r="C31" i="7"/>
  <c r="C29" i="7"/>
  <c r="D27" i="7"/>
  <c r="C27" i="7"/>
  <c r="C49" i="1"/>
  <c r="D49" i="1"/>
  <c r="B49" i="1"/>
  <c r="C47" i="1"/>
  <c r="D47" i="1"/>
  <c r="B47" i="1"/>
  <c r="D43" i="1"/>
  <c r="C43" i="1"/>
  <c r="B43" i="1"/>
  <c r="C29" i="1"/>
  <c r="D37" i="1"/>
  <c r="D35" i="1"/>
  <c r="D33" i="1"/>
  <c r="D31" i="1"/>
  <c r="D29" i="1"/>
  <c r="C31" i="1"/>
  <c r="C33" i="1"/>
  <c r="C35" i="1"/>
  <c r="C37" i="1"/>
  <c r="C27" i="1"/>
  <c r="D27" i="1"/>
</calcChain>
</file>

<file path=xl/sharedStrings.xml><?xml version="1.0" encoding="utf-8"?>
<sst xmlns="http://schemas.openxmlformats.org/spreadsheetml/2006/main" count="134" uniqueCount="50">
  <si>
    <t>LS</t>
  </si>
  <si>
    <t>LF</t>
  </si>
  <si>
    <t>2533-4980005</t>
  </si>
  <si>
    <t>MOBILIZATION</t>
  </si>
  <si>
    <t>- -</t>
  </si>
  <si>
    <t>1</t>
  </si>
  <si>
    <t>2401-6750001</t>
  </si>
  <si>
    <t>SY</t>
  </si>
  <si>
    <t>REMOVALS, AS PER PLAN</t>
  </si>
  <si>
    <t>DECK REPAIR, CLASS A</t>
  </si>
  <si>
    <t>2413-0698074</t>
  </si>
  <si>
    <t>288.3</t>
  </si>
  <si>
    <t>PAVING NOTCH REPLACEMENT</t>
  </si>
  <si>
    <t>Includes 8.4 cu yd of structural concrete Class C, 1,915 lbs of epoxy-coated reinforcing steel, excavation, removing and disposing of the existing paving notch and concrete removed to form the shear keyways, drilling holes for dowel bars, and polymer grout material.</t>
  </si>
  <si>
    <t>2499-0800000</t>
  </si>
  <si>
    <t>119.7</t>
  </si>
  <si>
    <t>MACADAM STONE SLOPE PROTECTION</t>
  </si>
  <si>
    <t>2507-2638620</t>
  </si>
  <si>
    <t>488</t>
  </si>
  <si>
    <t>REMOVAL OF EXISTING P.C. OVERLAY</t>
  </si>
  <si>
    <t>2510-6745640</t>
  </si>
  <si>
    <t>1,441.5</t>
  </si>
  <si>
    <t>DECK OVERLAY (CLASS O PCC)</t>
  </si>
  <si>
    <t>2413-0698066</t>
  </si>
  <si>
    <t>Includes furnishing and placing engineering fabric, macadam stone, 4" x 6" treated timbers, 1/2" diameter steel pins (or rebars), porous backfill or granular subbase backfill at front face of abutment footing, and all required excavating, shaping and compacting.</t>
  </si>
  <si>
    <t>ITEM NO.</t>
  </si>
  <si>
    <t>ITEM CODE</t>
  </si>
  <si>
    <t>ITEM</t>
  </si>
  <si>
    <t>UNIT</t>
  </si>
  <si>
    <t>DESIGN NO. 424 - CERRO GORDO</t>
  </si>
  <si>
    <t>ALT. AA OPTION 1</t>
  </si>
  <si>
    <t>ALT. AA OPTION 2</t>
  </si>
  <si>
    <t>ALTERNATE AA OPTION 1</t>
  </si>
  <si>
    <t>ALTERNATE AA OPTION 2</t>
  </si>
  <si>
    <t>ESTIMATE REFERENCE INFORMATION</t>
  </si>
  <si>
    <t>DESCRIPTION</t>
  </si>
  <si>
    <t>ESTIMATED BRIDGE REPAIR QUANTITIES</t>
  </si>
  <si>
    <t>AS BUILT QUANTITY</t>
  </si>
  <si>
    <t>DESIGN NO. 324 - CERRO GORDO</t>
  </si>
  <si>
    <t>Includes 7.8 cu yd of structural concrete Class C, 1,782 lbs of epoxy-coated reinforcing steel, excavation, removing and disposing of the existing paving notch and concrete removed to form the shear keyways, drilling holes for dowel bars, and polymer grout material.</t>
  </si>
  <si>
    <t>Includes cleaning existing rails and curbs as shown in these plans, and furnishing and placing concrete sealer.</t>
  </si>
  <si>
    <t>2536-6745045</t>
  </si>
  <si>
    <t>REMOVAL OF ASBESTOS</t>
  </si>
  <si>
    <t>Includes all work for removal and off-site disposal of the concrete slope protection. Removal of scheduled items shall be in accordance with Section 2401, of the Standard Specifications. Any damage to material not to be removed shall be the responsibility of the Contractor and repaired at no extra cost to the state. 
Contractor to add the following information when submitting the Iowa DNR "Notification of Bridge Demolition and Renovation" form:
Name of Asbestos Inspector: Brad Azeltine
Date Inspected: 10/4/2018
IA License Number: Iowa DOT
Inspector Phone: 515-239-1938
Procedure used to detect the presence of asbestos materials: Polarized Light Microscopy (PLM).</t>
  </si>
  <si>
    <t>2403-1000010</t>
  </si>
  <si>
    <t>TRIAL BATCH AND TEST PLACEMENT (FIBER REINFORCED CONCRETE)</t>
  </si>
  <si>
    <t>2413-0698067</t>
  </si>
  <si>
    <t>DECK OVERLAY (CLASS HPC-O PCC)</t>
  </si>
  <si>
    <t>2413-1000005</t>
  </si>
  <si>
    <t>FIBER REINFORCEMENT FOR CONCRETE REPAIR/OVERLAY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</si>
</sst>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8" x14ac:knownFonts="1">
    <font>
      <sz val="11"/>
      <color theme="1"/>
      <name val="Calibri"/>
      <family val="2"/>
      <scheme val="minor"/>
    </font>
    <font>
      <sz val="10"/>
      <name val="Arial"/>
      <family val="2"/>
    </font>
    <font>
      <sz val="11"/>
      <color theme="1"/>
      <name val="Calibri"/>
      <family val="2"/>
      <scheme val="minor"/>
    </font>
    <font>
      <sz val="16"/>
      <color theme="1"/>
      <name val="Engineering Vert"/>
      <family val="2"/>
    </font>
    <font>
      <sz val="11"/>
      <color indexed="8"/>
      <name val="Calibri"/>
      <family val="2"/>
      <scheme val="minor"/>
    </font>
    <font>
      <b/>
      <sz val="26"/>
      <color theme="1"/>
      <name val="Engineering Vert"/>
      <family val="2"/>
    </font>
    <font>
      <b/>
      <sz val="16"/>
      <color theme="1"/>
      <name val="Engineering Vert"/>
      <family val="2"/>
    </font>
    <font>
      <sz val="10"/>
      <name val="Arial"/>
    </font>
  </fonts>
  <fills count="2">
    <fill>
      <patternFill patternType="none"/>
    </fill>
    <fill>
      <patternFill patternType="gray125"/>
    </fill>
  </fills>
  <borders count="4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thin">
        <color indexed="64"/>
      </right>
      <top/>
      <bottom/>
      <diagonal/>
    </border>
  </borders>
  <cellStyleXfs count="5">
    <xf numFmtId="0" fontId="0" fillId="0" borderId="0"/>
    <xf numFmtId="0" fontId="1" fillId="0" borderId="0"/>
    <xf numFmtId="43" fontId="2" fillId="0" borderId="0" applyFont="0" applyFill="0" applyBorder="0" applyAlignment="0" applyProtection="0"/>
    <xf numFmtId="0" fontId="4" fillId="0" borderId="0"/>
    <xf numFmtId="0" fontId="7" fillId="0" borderId="0"/>
  </cellStyleXfs>
  <cellXfs count="96">
    <xf numFmtId="0" fontId="0" fillId="0" borderId="0" xfId="0"/>
    <xf numFmtId="0" fontId="0" fillId="0" borderId="0" xfId="0"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center" vertical="center"/>
    </xf>
    <xf numFmtId="164" fontId="3" fillId="0" borderId="2" xfId="2" applyNumberFormat="1" applyFont="1" applyBorder="1" applyAlignment="1">
      <alignment horizontal="center" vertical="center"/>
    </xf>
    <xf numFmtId="164" fontId="3" fillId="0" borderId="6" xfId="2" applyNumberFormat="1" applyFont="1" applyBorder="1" applyAlignment="1">
      <alignment horizontal="center" vertical="center"/>
    </xf>
    <xf numFmtId="0" fontId="3" fillId="0" borderId="18" xfId="0" applyFont="1" applyBorder="1" applyAlignment="1">
      <alignment horizontal="center" vertical="center"/>
    </xf>
    <xf numFmtId="0" fontId="6" fillId="0" borderId="11"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wrapText="1"/>
    </xf>
    <xf numFmtId="1" fontId="3" fillId="0" borderId="8" xfId="0" applyNumberFormat="1" applyFont="1" applyBorder="1" applyAlignment="1">
      <alignment horizontal="center"/>
    </xf>
    <xf numFmtId="49" fontId="3" fillId="0" borderId="9" xfId="0" applyNumberFormat="1" applyFont="1" applyBorder="1" applyAlignment="1">
      <alignment horizontal="center"/>
    </xf>
    <xf numFmtId="49" fontId="3" fillId="0" borderId="9" xfId="0" applyNumberFormat="1" applyFont="1" applyBorder="1" applyAlignment="1">
      <alignment horizontal="left"/>
    </xf>
    <xf numFmtId="1" fontId="3" fillId="0" borderId="9" xfId="0" applyNumberFormat="1" applyFont="1" applyBorder="1" applyAlignment="1">
      <alignment horizontal="center"/>
    </xf>
    <xf numFmtId="0" fontId="6" fillId="0" borderId="15" xfId="0" applyFont="1" applyBorder="1" applyAlignment="1">
      <alignment horizontal="center"/>
    </xf>
    <xf numFmtId="1" fontId="6" fillId="0" borderId="4" xfId="0" applyNumberFormat="1" applyFont="1" applyBorder="1" applyAlignment="1">
      <alignment horizontal="center"/>
    </xf>
    <xf numFmtId="49" fontId="6" fillId="0" borderId="16" xfId="0" applyNumberFormat="1" applyFont="1" applyBorder="1" applyAlignment="1">
      <alignment horizontal="center"/>
    </xf>
    <xf numFmtId="2" fontId="6" fillId="0" borderId="17" xfId="0" applyNumberFormat="1" applyFont="1" applyBorder="1" applyAlignment="1">
      <alignment horizontal="left" vertical="top"/>
    </xf>
    <xf numFmtId="2" fontId="6" fillId="0" borderId="27" xfId="0" applyNumberFormat="1" applyFont="1" applyBorder="1" applyAlignment="1">
      <alignment horizontal="left" vertical="top"/>
    </xf>
    <xf numFmtId="1" fontId="6" fillId="0" borderId="8" xfId="0" applyNumberFormat="1" applyFont="1" applyBorder="1" applyAlignment="1">
      <alignment horizontal="center"/>
    </xf>
    <xf numFmtId="49" fontId="6" fillId="0" borderId="9" xfId="0" applyNumberFormat="1" applyFont="1" applyBorder="1" applyAlignment="1">
      <alignment horizontal="center"/>
    </xf>
    <xf numFmtId="2" fontId="3" fillId="0" borderId="28" xfId="0" applyNumberFormat="1" applyFont="1" applyBorder="1" applyAlignment="1">
      <alignment horizontal="left" vertical="top" wrapText="1"/>
    </xf>
    <xf numFmtId="2" fontId="6" fillId="0" borderId="31" xfId="0" applyNumberFormat="1" applyFont="1" applyBorder="1" applyAlignment="1">
      <alignment horizontal="left" vertical="top"/>
    </xf>
    <xf numFmtId="1" fontId="3" fillId="0" borderId="34" xfId="0" applyNumberFormat="1" applyFont="1" applyBorder="1" applyAlignment="1">
      <alignment horizontal="center"/>
    </xf>
    <xf numFmtId="0" fontId="3" fillId="0" borderId="35" xfId="0" applyFont="1" applyBorder="1" applyAlignment="1">
      <alignment horizontal="center" vertical="center"/>
    </xf>
    <xf numFmtId="164" fontId="3" fillId="0" borderId="35" xfId="2" applyNumberFormat="1" applyFont="1" applyBorder="1" applyAlignment="1">
      <alignment horizontal="center" vertical="center"/>
    </xf>
    <xf numFmtId="164" fontId="3" fillId="0" borderId="36" xfId="2" applyNumberFormat="1" applyFont="1" applyBorder="1" applyAlignment="1">
      <alignment horizontal="center" vertical="center"/>
    </xf>
    <xf numFmtId="0" fontId="6" fillId="0" borderId="14" xfId="0" applyFont="1" applyBorder="1" applyAlignment="1">
      <alignment horizontal="center" wrapText="1"/>
    </xf>
    <xf numFmtId="0" fontId="6" fillId="0" borderId="33" xfId="0" applyFont="1" applyBorder="1" applyAlignment="1">
      <alignment horizontal="center" wrapText="1"/>
    </xf>
    <xf numFmtId="49" fontId="3" fillId="0" borderId="2" xfId="0" applyNumberFormat="1" applyFont="1" applyBorder="1" applyAlignment="1">
      <alignment horizontal="left"/>
    </xf>
    <xf numFmtId="49" fontId="3" fillId="0" borderId="2" xfId="0" applyNumberFormat="1" applyFont="1" applyBorder="1" applyAlignment="1">
      <alignment horizontal="center"/>
    </xf>
    <xf numFmtId="165" fontId="3" fillId="0" borderId="2" xfId="0" applyNumberFormat="1" applyFont="1" applyBorder="1" applyAlignment="1">
      <alignment horizontal="center"/>
    </xf>
    <xf numFmtId="1" fontId="3" fillId="0" borderId="2" xfId="0" applyNumberFormat="1" applyFont="1" applyBorder="1" applyAlignment="1">
      <alignment horizontal="center"/>
    </xf>
    <xf numFmtId="0" fontId="0" fillId="0" borderId="2" xfId="0" applyBorder="1"/>
    <xf numFmtId="1" fontId="3" fillId="0" borderId="2" xfId="0" applyNumberFormat="1" applyFont="1" applyFill="1" applyBorder="1" applyAlignment="1">
      <alignment horizontal="center"/>
    </xf>
    <xf numFmtId="1" fontId="3" fillId="0" borderId="9" xfId="0" applyNumberFormat="1" applyFont="1" applyFill="1" applyBorder="1" applyAlignment="1">
      <alignment horizontal="center"/>
    </xf>
    <xf numFmtId="165" fontId="3" fillId="0" borderId="2" xfId="0" applyNumberFormat="1" applyFont="1" applyFill="1" applyBorder="1" applyAlignment="1">
      <alignment horizontal="center"/>
    </xf>
    <xf numFmtId="165" fontId="3" fillId="0" borderId="9" xfId="0" applyNumberFormat="1" applyFont="1" applyFill="1" applyBorder="1" applyAlignment="1">
      <alignment horizontal="center"/>
    </xf>
    <xf numFmtId="1" fontId="3" fillId="0" borderId="8" xfId="0" applyNumberFormat="1" applyFont="1" applyFill="1" applyBorder="1" applyAlignment="1">
      <alignment horizontal="center"/>
    </xf>
    <xf numFmtId="49" fontId="3" fillId="0" borderId="9" xfId="0" applyNumberFormat="1" applyFont="1" applyFill="1" applyBorder="1" applyAlignment="1">
      <alignment horizontal="center"/>
    </xf>
    <xf numFmtId="49" fontId="3" fillId="0" borderId="2" xfId="0" applyNumberFormat="1" applyFont="1" applyFill="1" applyBorder="1" applyAlignment="1">
      <alignment horizontal="left"/>
    </xf>
    <xf numFmtId="49" fontId="3" fillId="0" borderId="2" xfId="0" applyNumberFormat="1" applyFont="1" applyFill="1" applyBorder="1" applyAlignment="1">
      <alignment horizontal="center"/>
    </xf>
    <xf numFmtId="0" fontId="3" fillId="0" borderId="3" xfId="0" applyFont="1" applyFill="1" applyBorder="1" applyAlignment="1">
      <alignment horizontal="center" vertical="center"/>
    </xf>
    <xf numFmtId="1" fontId="6" fillId="0" borderId="41" xfId="0" applyNumberFormat="1" applyFont="1" applyFill="1" applyBorder="1" applyAlignment="1">
      <alignment horizontal="left"/>
    </xf>
    <xf numFmtId="1" fontId="6" fillId="0" borderId="38" xfId="0" applyNumberFormat="1" applyFont="1" applyFill="1" applyBorder="1" applyAlignment="1">
      <alignment horizontal="center"/>
    </xf>
    <xf numFmtId="49" fontId="6" fillId="0" borderId="9" xfId="0" applyNumberFormat="1" applyFont="1" applyFill="1" applyBorder="1" applyAlignment="1">
      <alignment horizontal="center"/>
    </xf>
    <xf numFmtId="2" fontId="3" fillId="0" borderId="39" xfId="0" applyNumberFormat="1" applyFont="1" applyFill="1" applyBorder="1" applyAlignment="1">
      <alignment horizontal="left" vertical="top" wrapText="1"/>
    </xf>
    <xf numFmtId="1" fontId="6" fillId="0" borderId="42" xfId="0" applyNumberFormat="1" applyFont="1" applyFill="1" applyBorder="1" applyAlignment="1">
      <alignment horizontal="left"/>
    </xf>
    <xf numFmtId="1" fontId="3" fillId="0" borderId="3" xfId="0" applyNumberFormat="1" applyFont="1" applyFill="1" applyBorder="1" applyAlignment="1">
      <alignment horizontal="center" vertical="center"/>
    </xf>
    <xf numFmtId="0" fontId="5" fillId="0" borderId="19" xfId="0" applyFont="1" applyBorder="1" applyAlignment="1">
      <alignment horizontal="center"/>
    </xf>
    <xf numFmtId="0" fontId="5" fillId="0" borderId="20" xfId="0" applyFont="1" applyBorder="1" applyAlignment="1">
      <alignment horizontal="center"/>
    </xf>
    <xf numFmtId="0" fontId="5" fillId="0" borderId="32" xfId="0" applyFont="1" applyBorder="1" applyAlignment="1">
      <alignment horizontal="center"/>
    </xf>
    <xf numFmtId="0" fontId="5" fillId="0" borderId="21" xfId="0" applyFont="1" applyBorder="1" applyAlignment="1">
      <alignment horizontal="center"/>
    </xf>
    <xf numFmtId="0" fontId="5" fillId="0" borderId="1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49" fontId="3" fillId="0" borderId="9" xfId="0" applyNumberFormat="1" applyFont="1" applyFill="1" applyBorder="1" applyAlignment="1">
      <alignment horizontal="left"/>
    </xf>
    <xf numFmtId="0" fontId="0" fillId="0" borderId="2" xfId="0" applyFill="1" applyBorder="1"/>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5" xfId="0" applyFont="1" applyFill="1" applyBorder="1" applyAlignment="1">
      <alignment horizontal="center" vertical="center"/>
    </xf>
    <xf numFmtId="165" fontId="3" fillId="0" borderId="35" xfId="0" applyNumberFormat="1" applyFont="1" applyFill="1" applyBorder="1" applyAlignment="1">
      <alignment horizontal="center" vertical="center"/>
    </xf>
    <xf numFmtId="1" fontId="6" fillId="0" borderId="8" xfId="0" applyNumberFormat="1" applyFont="1" applyFill="1" applyBorder="1" applyAlignment="1">
      <alignment horizontal="center"/>
    </xf>
    <xf numFmtId="2" fontId="3" fillId="0" borderId="28" xfId="0" applyNumberFormat="1" applyFont="1" applyFill="1" applyBorder="1" applyAlignment="1">
      <alignment horizontal="left" vertical="top" wrapText="1"/>
    </xf>
    <xf numFmtId="2" fontId="6" fillId="0" borderId="17" xfId="0" applyNumberFormat="1" applyFont="1" applyFill="1" applyBorder="1" applyAlignment="1">
      <alignment horizontal="left" vertical="top"/>
    </xf>
    <xf numFmtId="1" fontId="6" fillId="0" borderId="22" xfId="0" applyNumberFormat="1" applyFont="1" applyFill="1" applyBorder="1" applyAlignment="1">
      <alignment horizontal="center"/>
    </xf>
    <xf numFmtId="49" fontId="6" fillId="0" borderId="23" xfId="0" applyNumberFormat="1" applyFont="1" applyFill="1" applyBorder="1" applyAlignment="1">
      <alignment horizontal="center"/>
    </xf>
    <xf numFmtId="2" fontId="3" fillId="0" borderId="24" xfId="0" applyNumberFormat="1" applyFont="1" applyFill="1" applyBorder="1" applyAlignment="1">
      <alignment horizontal="left" vertical="top" wrapText="1"/>
    </xf>
    <xf numFmtId="49" fontId="6" fillId="0" borderId="16" xfId="0" applyNumberFormat="1" applyFont="1" applyFill="1" applyBorder="1" applyAlignment="1">
      <alignment horizontal="center" vertical="top"/>
    </xf>
    <xf numFmtId="1" fontId="6" fillId="0" borderId="43" xfId="0" applyNumberFormat="1" applyFont="1" applyFill="1" applyBorder="1" applyAlignment="1">
      <alignment horizontal="center" vertical="top"/>
    </xf>
    <xf numFmtId="49" fontId="6" fillId="0" borderId="16" xfId="0" applyNumberFormat="1" applyFont="1" applyBorder="1" applyAlignment="1">
      <alignment horizontal="center" vertical="top"/>
    </xf>
    <xf numFmtId="1" fontId="6" fillId="0" borderId="30" xfId="0" applyNumberFormat="1" applyFont="1" applyFill="1" applyBorder="1" applyAlignment="1">
      <alignment horizontal="center" vertical="top"/>
    </xf>
    <xf numFmtId="49" fontId="6" fillId="0" borderId="30" xfId="0" applyNumberFormat="1" applyFont="1" applyBorder="1" applyAlignment="1">
      <alignment horizontal="center" vertical="top"/>
    </xf>
    <xf numFmtId="49" fontId="6" fillId="0" borderId="26" xfId="0" applyNumberFormat="1" applyFont="1" applyBorder="1" applyAlignment="1">
      <alignment horizontal="center" vertical="top"/>
    </xf>
    <xf numFmtId="1" fontId="6" fillId="0" borderId="29" xfId="0" applyNumberFormat="1" applyFont="1" applyFill="1" applyBorder="1" applyAlignment="1">
      <alignment horizontal="center" vertical="top"/>
    </xf>
    <xf numFmtId="1" fontId="6" fillId="0" borderId="4" xfId="0" applyNumberFormat="1" applyFont="1" applyFill="1" applyBorder="1" applyAlignment="1">
      <alignment horizontal="center" vertical="top"/>
    </xf>
    <xf numFmtId="1" fontId="6" fillId="0" borderId="4" xfId="0" applyNumberFormat="1" applyFont="1" applyBorder="1" applyAlignment="1">
      <alignment horizontal="center" vertical="top"/>
    </xf>
    <xf numFmtId="1" fontId="6" fillId="0" borderId="40" xfId="0" applyNumberFormat="1" applyFont="1" applyFill="1" applyBorder="1" applyAlignment="1">
      <alignment horizontal="center" vertical="top"/>
    </xf>
    <xf numFmtId="1" fontId="6" fillId="0" borderId="29" xfId="0" applyNumberFormat="1" applyFont="1" applyBorder="1" applyAlignment="1">
      <alignment horizontal="center" vertical="top"/>
    </xf>
    <xf numFmtId="1" fontId="6" fillId="0" borderId="25" xfId="0" applyNumberFormat="1" applyFont="1" applyBorder="1" applyAlignment="1">
      <alignment horizontal="center" vertical="top"/>
    </xf>
    <xf numFmtId="1" fontId="6" fillId="0" borderId="8" xfId="0" applyNumberFormat="1" applyFont="1" applyBorder="1" applyAlignment="1">
      <alignment horizontal="center" vertical="top"/>
    </xf>
    <xf numFmtId="49" fontId="6" fillId="0" borderId="9" xfId="0" applyNumberFormat="1" applyFont="1" applyBorder="1" applyAlignment="1">
      <alignment horizontal="center" vertical="top"/>
    </xf>
    <xf numFmtId="1" fontId="6" fillId="0" borderId="37" xfId="0" applyNumberFormat="1" applyFont="1" applyFill="1" applyBorder="1" applyAlignment="1">
      <alignment horizontal="center" vertical="top"/>
    </xf>
    <xf numFmtId="1" fontId="6" fillId="0" borderId="38" xfId="0" applyNumberFormat="1" applyFont="1" applyFill="1" applyBorder="1" applyAlignment="1">
      <alignment horizontal="center" vertical="top"/>
    </xf>
    <xf numFmtId="49" fontId="6" fillId="0" borderId="9" xfId="0" applyNumberFormat="1" applyFont="1" applyFill="1" applyBorder="1" applyAlignment="1">
      <alignment horizontal="center" vertical="top"/>
    </xf>
    <xf numFmtId="1" fontId="6" fillId="0" borderId="8" xfId="0" applyNumberFormat="1" applyFont="1" applyFill="1" applyBorder="1" applyAlignment="1">
      <alignment horizontal="center" vertical="top"/>
    </xf>
    <xf numFmtId="49" fontId="6" fillId="0" borderId="30" xfId="0" applyNumberFormat="1" applyFont="1" applyFill="1" applyBorder="1" applyAlignment="1">
      <alignment horizontal="center" vertical="top"/>
    </xf>
    <xf numFmtId="2" fontId="6" fillId="0" borderId="31" xfId="0" applyNumberFormat="1" applyFont="1" applyFill="1" applyBorder="1" applyAlignment="1">
      <alignment horizontal="left" vertical="top"/>
    </xf>
    <xf numFmtId="1" fontId="6" fillId="0" borderId="22" xfId="0" applyNumberFormat="1" applyFont="1" applyFill="1" applyBorder="1" applyAlignment="1">
      <alignment horizontal="center" vertical="top"/>
    </xf>
    <xf numFmtId="49" fontId="6" fillId="0" borderId="23" xfId="0" applyNumberFormat="1" applyFont="1" applyFill="1" applyBorder="1" applyAlignment="1">
      <alignment horizontal="center" vertical="top"/>
    </xf>
  </cellXfs>
  <cellStyles count="5">
    <cellStyle name="Comma" xfId="2" builtinId="3"/>
    <cellStyle name="Normal" xfId="0" builtinId="0"/>
    <cellStyle name="Normal 2" xfId="1" xr:uid="{2FF2CA80-94D8-4214-A417-5336250D3777}"/>
    <cellStyle name="Normal 3" xfId="3" xr:uid="{9592FE95-7945-4EA3-A0D9-0C5DAA6AC75E}"/>
    <cellStyle name="Normal 4" xfId="4" xr:uid="{BFB517E3-A99C-40FF-B3C3-2449F58322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33E74-D0B5-40C3-BDC9-BEA9847797FB}">
  <dimension ref="B1:I52"/>
  <sheetViews>
    <sheetView topLeftCell="A28" zoomScale="70" zoomScaleNormal="70" workbookViewId="0">
      <selection activeCell="F28" sqref="F28"/>
    </sheetView>
  </sheetViews>
  <sheetFormatPr defaultRowHeight="15" x14ac:dyDescent="0.25"/>
  <cols>
    <col min="2" max="2" width="17.140625" bestFit="1" customWidth="1"/>
    <col min="3" max="3" width="34.85546875" bestFit="1" customWidth="1"/>
    <col min="4" max="4" width="149.28515625" bestFit="1" customWidth="1"/>
    <col min="5" max="5" width="9.28515625" bestFit="1" customWidth="1"/>
    <col min="6" max="6" width="27.28515625" customWidth="1"/>
    <col min="7" max="7" width="16.28515625" customWidth="1"/>
    <col min="8" max="8" width="16" customWidth="1"/>
    <col min="9" max="9" width="23.7109375" bestFit="1" customWidth="1"/>
  </cols>
  <sheetData>
    <row r="1" spans="2:9" ht="15.75" thickBot="1" x14ac:dyDescent="0.3"/>
    <row r="2" spans="2:9" ht="33.75" thickBot="1" x14ac:dyDescent="0.5">
      <c r="B2" s="55" t="s">
        <v>36</v>
      </c>
      <c r="C2" s="56"/>
      <c r="D2" s="56"/>
      <c r="E2" s="56"/>
      <c r="F2" s="56"/>
      <c r="G2" s="57"/>
      <c r="H2" s="57"/>
      <c r="I2" s="58"/>
    </row>
    <row r="3" spans="2:9" ht="61.5" thickBot="1" x14ac:dyDescent="0.35">
      <c r="B3" s="13" t="s">
        <v>25</v>
      </c>
      <c r="C3" s="14" t="s">
        <v>26</v>
      </c>
      <c r="D3" s="14" t="s">
        <v>27</v>
      </c>
      <c r="E3" s="14" t="s">
        <v>28</v>
      </c>
      <c r="F3" s="33" t="s">
        <v>38</v>
      </c>
      <c r="G3" s="34" t="s">
        <v>30</v>
      </c>
      <c r="H3" s="34" t="s">
        <v>31</v>
      </c>
      <c r="I3" s="15" t="s">
        <v>37</v>
      </c>
    </row>
    <row r="4" spans="2:9" ht="21" thickTop="1" x14ac:dyDescent="0.3">
      <c r="B4" s="16">
        <v>1</v>
      </c>
      <c r="C4" s="17" t="s">
        <v>6</v>
      </c>
      <c r="D4" s="18" t="s">
        <v>8</v>
      </c>
      <c r="E4" s="17" t="s">
        <v>0</v>
      </c>
      <c r="F4" s="41" t="s">
        <v>5</v>
      </c>
      <c r="G4" s="29"/>
      <c r="H4" s="29"/>
      <c r="I4" s="12"/>
    </row>
    <row r="5" spans="2:9" ht="20.25" x14ac:dyDescent="0.3">
      <c r="B5" s="16">
        <v>2</v>
      </c>
      <c r="C5" s="17" t="s">
        <v>10</v>
      </c>
      <c r="D5" s="18" t="s">
        <v>9</v>
      </c>
      <c r="E5" s="17" t="s">
        <v>7</v>
      </c>
      <c r="F5" s="43">
        <v>268.39999999999998</v>
      </c>
      <c r="G5" s="29"/>
      <c r="H5" s="29"/>
      <c r="I5" s="5"/>
    </row>
    <row r="6" spans="2:9" ht="20.25" x14ac:dyDescent="0.3">
      <c r="B6" s="16">
        <v>3</v>
      </c>
      <c r="C6" s="17" t="s">
        <v>14</v>
      </c>
      <c r="D6" s="18" t="s">
        <v>12</v>
      </c>
      <c r="E6" s="17" t="s">
        <v>1</v>
      </c>
      <c r="F6" s="43">
        <v>111.4</v>
      </c>
      <c r="G6" s="29"/>
      <c r="H6" s="29"/>
      <c r="I6" s="5"/>
    </row>
    <row r="7" spans="2:9" ht="20.25" x14ac:dyDescent="0.3">
      <c r="B7" s="16">
        <v>4</v>
      </c>
      <c r="C7" s="17" t="s">
        <v>17</v>
      </c>
      <c r="D7" s="18" t="s">
        <v>16</v>
      </c>
      <c r="E7" s="17" t="s">
        <v>7</v>
      </c>
      <c r="F7" s="41">
        <v>481</v>
      </c>
      <c r="G7" s="29"/>
      <c r="H7" s="29"/>
      <c r="I7" s="5"/>
    </row>
    <row r="8" spans="2:9" ht="20.25" x14ac:dyDescent="0.3">
      <c r="B8" s="16">
        <v>5</v>
      </c>
      <c r="C8" s="17" t="s">
        <v>20</v>
      </c>
      <c r="D8" s="35" t="s">
        <v>19</v>
      </c>
      <c r="E8" s="36" t="s">
        <v>7</v>
      </c>
      <c r="F8" s="42">
        <v>1342.2</v>
      </c>
      <c r="G8" s="37"/>
      <c r="H8" s="37"/>
      <c r="I8" s="5"/>
    </row>
    <row r="9" spans="2:9" ht="20.25" x14ac:dyDescent="0.3">
      <c r="B9" s="16">
        <v>6</v>
      </c>
      <c r="C9" s="17" t="s">
        <v>2</v>
      </c>
      <c r="D9" s="35" t="s">
        <v>3</v>
      </c>
      <c r="E9" s="36" t="s">
        <v>0</v>
      </c>
      <c r="F9" s="40" t="s">
        <v>5</v>
      </c>
      <c r="G9" s="38"/>
      <c r="H9" s="38"/>
      <c r="I9" s="5"/>
    </row>
    <row r="10" spans="2:9" ht="20.25" x14ac:dyDescent="0.3">
      <c r="B10" s="44">
        <v>7</v>
      </c>
      <c r="C10" s="45" t="s">
        <v>41</v>
      </c>
      <c r="D10" s="46" t="s">
        <v>42</v>
      </c>
      <c r="E10" s="47" t="s">
        <v>0</v>
      </c>
      <c r="F10" s="40">
        <v>1</v>
      </c>
      <c r="G10" s="40"/>
      <c r="H10" s="40"/>
      <c r="I10" s="48"/>
    </row>
    <row r="11" spans="2:9" ht="20.25" x14ac:dyDescent="0.3">
      <c r="B11" s="16"/>
      <c r="C11" s="17"/>
      <c r="D11" s="35" t="s">
        <v>32</v>
      </c>
      <c r="E11" s="36"/>
      <c r="F11" s="38"/>
      <c r="G11" s="38"/>
      <c r="H11" s="38"/>
      <c r="I11" s="5"/>
    </row>
    <row r="12" spans="2:9" ht="20.25" x14ac:dyDescent="0.3">
      <c r="B12" s="16">
        <v>8</v>
      </c>
      <c r="C12" s="17" t="s">
        <v>23</v>
      </c>
      <c r="D12" s="35" t="s">
        <v>22</v>
      </c>
      <c r="E12" s="36" t="s">
        <v>7</v>
      </c>
      <c r="F12" s="39"/>
      <c r="G12" s="42">
        <v>1342.2</v>
      </c>
      <c r="H12" s="38"/>
      <c r="I12" s="5"/>
    </row>
    <row r="13" spans="2:9" ht="20.25" x14ac:dyDescent="0.3">
      <c r="B13" s="16"/>
      <c r="C13" s="17"/>
      <c r="D13" s="35" t="s">
        <v>33</v>
      </c>
      <c r="E13" s="36"/>
      <c r="F13" s="37"/>
      <c r="G13" s="37"/>
      <c r="H13" s="37"/>
      <c r="I13" s="5"/>
    </row>
    <row r="14" spans="2:9" ht="20.25" x14ac:dyDescent="0.3">
      <c r="B14" s="44">
        <v>9</v>
      </c>
      <c r="C14" s="45" t="s">
        <v>44</v>
      </c>
      <c r="D14" s="62" t="s">
        <v>45</v>
      </c>
      <c r="E14" s="45" t="s">
        <v>0</v>
      </c>
      <c r="F14" s="63"/>
      <c r="G14" s="40"/>
      <c r="H14" s="40" t="s">
        <v>5</v>
      </c>
      <c r="I14" s="5"/>
    </row>
    <row r="15" spans="2:9" ht="20.25" x14ac:dyDescent="0.3">
      <c r="B15" s="44">
        <v>10</v>
      </c>
      <c r="C15" s="45" t="s">
        <v>46</v>
      </c>
      <c r="D15" s="62" t="s">
        <v>47</v>
      </c>
      <c r="E15" s="45" t="s">
        <v>7</v>
      </c>
      <c r="F15" s="63"/>
      <c r="G15" s="42"/>
      <c r="H15" s="42">
        <v>1342.2</v>
      </c>
      <c r="I15" s="5"/>
    </row>
    <row r="16" spans="2:9" ht="20.25" x14ac:dyDescent="0.3">
      <c r="B16" s="64">
        <v>11</v>
      </c>
      <c r="C16" s="45" t="s">
        <v>48</v>
      </c>
      <c r="D16" s="62" t="s">
        <v>49</v>
      </c>
      <c r="E16" s="45" t="s">
        <v>7</v>
      </c>
      <c r="F16" s="65"/>
      <c r="G16" s="66"/>
      <c r="H16" s="67">
        <f>H15</f>
        <v>1342.2</v>
      </c>
      <c r="I16" s="5"/>
    </row>
    <row r="17" spans="2:9" ht="20.25" hidden="1" x14ac:dyDescent="0.25">
      <c r="B17" s="2"/>
      <c r="C17" s="3"/>
      <c r="D17" s="3"/>
      <c r="E17" s="3"/>
      <c r="F17" s="3"/>
      <c r="G17" s="30"/>
      <c r="H17" s="30"/>
      <c r="I17" s="5"/>
    </row>
    <row r="18" spans="2:9" ht="20.25" hidden="1" x14ac:dyDescent="0.25">
      <c r="B18" s="2"/>
      <c r="C18" s="3"/>
      <c r="D18" s="4"/>
      <c r="E18" s="3"/>
      <c r="F18" s="10"/>
      <c r="G18" s="31"/>
      <c r="H18" s="31"/>
      <c r="I18" s="5"/>
    </row>
    <row r="19" spans="2:9" ht="20.25" hidden="1" x14ac:dyDescent="0.25">
      <c r="B19" s="2"/>
      <c r="C19" s="3"/>
      <c r="D19" s="4"/>
      <c r="E19" s="3"/>
      <c r="F19" s="10"/>
      <c r="G19" s="31"/>
      <c r="H19" s="31"/>
      <c r="I19" s="5"/>
    </row>
    <row r="20" spans="2:9" ht="20.25" hidden="1" x14ac:dyDescent="0.25">
      <c r="B20" s="2"/>
      <c r="C20" s="3"/>
      <c r="D20" s="4"/>
      <c r="E20" s="3"/>
      <c r="F20" s="10"/>
      <c r="G20" s="31"/>
      <c r="H20" s="31"/>
      <c r="I20" s="5"/>
    </row>
    <row r="21" spans="2:9" ht="20.25" hidden="1" x14ac:dyDescent="0.25">
      <c r="B21" s="2"/>
      <c r="C21" s="3"/>
      <c r="D21" s="4"/>
      <c r="E21" s="3"/>
      <c r="F21" s="10"/>
      <c r="G21" s="31"/>
      <c r="H21" s="31"/>
      <c r="I21" s="5"/>
    </row>
    <row r="22" spans="2:9" ht="21" thickBot="1" x14ac:dyDescent="0.3">
      <c r="B22" s="6"/>
      <c r="C22" s="7"/>
      <c r="D22" s="8"/>
      <c r="E22" s="7"/>
      <c r="F22" s="11"/>
      <c r="G22" s="32"/>
      <c r="H22" s="32"/>
      <c r="I22" s="9"/>
    </row>
    <row r="24" spans="2:9" ht="15.75" thickBot="1" x14ac:dyDescent="0.3">
      <c r="B24" s="1"/>
      <c r="C24" s="1"/>
    </row>
    <row r="25" spans="2:9" ht="33.75" thickBot="1" x14ac:dyDescent="0.5">
      <c r="B25" s="59" t="s">
        <v>34</v>
      </c>
      <c r="C25" s="60"/>
      <c r="D25" s="61"/>
    </row>
    <row r="26" spans="2:9" ht="21" thickBot="1" x14ac:dyDescent="0.35">
      <c r="B26" s="13" t="s">
        <v>25</v>
      </c>
      <c r="C26" s="14" t="s">
        <v>26</v>
      </c>
      <c r="D26" s="20" t="s">
        <v>35</v>
      </c>
    </row>
    <row r="27" spans="2:9" ht="21" customHeight="1" thickTop="1" x14ac:dyDescent="0.25">
      <c r="B27" s="85">
        <v>1</v>
      </c>
      <c r="C27" s="79" t="str">
        <f>VLOOKUP(B27,$B$4:$D$22,2,FALSE)</f>
        <v>2401-6750001</v>
      </c>
      <c r="D27" s="24" t="str">
        <f>VLOOKUP(B27,$B$4:$D$22,3,FALSE)</f>
        <v>REMOVALS, AS PER PLAN</v>
      </c>
    </row>
    <row r="28" spans="2:9" ht="364.5" x14ac:dyDescent="0.3">
      <c r="B28" s="25"/>
      <c r="C28" s="26"/>
      <c r="D28" s="27" t="s">
        <v>43</v>
      </c>
    </row>
    <row r="29" spans="2:9" ht="20.25" x14ac:dyDescent="0.25">
      <c r="B29" s="84">
        <v>2</v>
      </c>
      <c r="C29" s="78" t="str">
        <f t="shared" ref="C29" si="0">VLOOKUP(B29,$B$4:$D$22,2,FALSE)</f>
        <v>2413-0698074</v>
      </c>
      <c r="D29" s="28" t="str">
        <f>VLOOKUP(B29,$B$4:$D$22,3,FALSE)</f>
        <v>DECK REPAIR, CLASS A</v>
      </c>
    </row>
    <row r="30" spans="2:9" ht="20.25" x14ac:dyDescent="0.3">
      <c r="B30" s="25"/>
      <c r="C30" s="26"/>
      <c r="D30" s="27" t="s">
        <v>4</v>
      </c>
    </row>
    <row r="31" spans="2:9" ht="20.25" x14ac:dyDescent="0.25">
      <c r="B31" s="82">
        <v>3</v>
      </c>
      <c r="C31" s="76" t="str">
        <f t="shared" ref="C31" si="1">VLOOKUP(B31,$B$4:$D$22,2,FALSE)</f>
        <v>2499-0800000</v>
      </c>
      <c r="D31" s="23" t="str">
        <f>VLOOKUP(B31,$B$4:$D$22,3,FALSE)</f>
        <v>PAVING NOTCH REPLACEMENT</v>
      </c>
    </row>
    <row r="32" spans="2:9" ht="81" x14ac:dyDescent="0.3">
      <c r="B32" s="25"/>
      <c r="C32" s="26"/>
      <c r="D32" s="27" t="s">
        <v>39</v>
      </c>
    </row>
    <row r="33" spans="2:4" ht="20.25" x14ac:dyDescent="0.25">
      <c r="B33" s="82">
        <v>4</v>
      </c>
      <c r="C33" s="76" t="str">
        <f t="shared" ref="C33" si="2">VLOOKUP(B33,$B$4:$D$22,2,FALSE)</f>
        <v>2507-2638620</v>
      </c>
      <c r="D33" s="23" t="str">
        <f>VLOOKUP(B33,$B$4:$D$22,3,FALSE)</f>
        <v>MACADAM STONE SLOPE PROTECTION</v>
      </c>
    </row>
    <row r="34" spans="2:4" ht="63.75" customHeight="1" x14ac:dyDescent="0.3">
      <c r="B34" s="25"/>
      <c r="C34" s="26"/>
      <c r="D34" s="27" t="s">
        <v>24</v>
      </c>
    </row>
    <row r="35" spans="2:4" ht="20.25" x14ac:dyDescent="0.25">
      <c r="B35" s="82">
        <v>5</v>
      </c>
      <c r="C35" s="76" t="str">
        <f t="shared" ref="C35" si="3">VLOOKUP(B35,$B$4:$D$22,2,FALSE)</f>
        <v>2510-6745640</v>
      </c>
      <c r="D35" s="23" t="str">
        <f>VLOOKUP(B35,$B$4:$D$22,3,FALSE)</f>
        <v>REMOVAL OF EXISTING P.C. OVERLAY</v>
      </c>
    </row>
    <row r="36" spans="2:4" ht="20.25" x14ac:dyDescent="0.3">
      <c r="B36" s="25"/>
      <c r="C36" s="26"/>
      <c r="D36" s="27" t="s">
        <v>4</v>
      </c>
    </row>
    <row r="37" spans="2:4" ht="20.25" x14ac:dyDescent="0.25">
      <c r="B37" s="82">
        <v>6</v>
      </c>
      <c r="C37" s="76" t="str">
        <f t="shared" ref="C37" si="4">VLOOKUP(B37,$B$4:$D$22,2,FALSE)</f>
        <v>2533-4980005</v>
      </c>
      <c r="D37" s="23" t="str">
        <f>VLOOKUP(B37,$B$4:$D$22,3,FALSE)</f>
        <v>MOBILIZATION</v>
      </c>
    </row>
    <row r="38" spans="2:4" ht="21" customHeight="1" x14ac:dyDescent="0.3">
      <c r="B38" s="25"/>
      <c r="C38" s="26"/>
      <c r="D38" s="27" t="s">
        <v>4</v>
      </c>
    </row>
    <row r="39" spans="2:4" ht="21" customHeight="1" x14ac:dyDescent="0.3">
      <c r="B39" s="83">
        <f>B10</f>
        <v>7</v>
      </c>
      <c r="C39" s="77" t="str">
        <f t="shared" ref="C39:D39" si="5">C10</f>
        <v>2536-6745045</v>
      </c>
      <c r="D39" s="49" t="str">
        <f t="shared" si="5"/>
        <v>REMOVAL OF ASBESTOS</v>
      </c>
    </row>
    <row r="40" spans="2:4" ht="21" customHeight="1" x14ac:dyDescent="0.3">
      <c r="B40" s="50"/>
      <c r="C40" s="51"/>
      <c r="D40" s="52" t="s">
        <v>4</v>
      </c>
    </row>
    <row r="41" spans="2:4" ht="20.25" x14ac:dyDescent="0.3">
      <c r="B41" s="21"/>
      <c r="C41" s="22"/>
      <c r="D41" s="23" t="s">
        <v>32</v>
      </c>
    </row>
    <row r="42" spans="2:4" ht="20.25" x14ac:dyDescent="0.3">
      <c r="B42" s="25"/>
      <c r="C42" s="26"/>
      <c r="D42" s="27"/>
    </row>
    <row r="43" spans="2:4" ht="20.25" x14ac:dyDescent="0.25">
      <c r="B43" s="82">
        <f>B12</f>
        <v>8</v>
      </c>
      <c r="C43" s="76" t="str">
        <f>C12</f>
        <v>2413-0698066</v>
      </c>
      <c r="D43" s="23" t="str">
        <f>D12</f>
        <v>DECK OVERLAY (CLASS O PCC)</v>
      </c>
    </row>
    <row r="44" spans="2:4" ht="40.5" x14ac:dyDescent="0.3">
      <c r="B44" s="25"/>
      <c r="C44" s="26"/>
      <c r="D44" s="27" t="s">
        <v>40</v>
      </c>
    </row>
    <row r="45" spans="2:4" ht="20.25" x14ac:dyDescent="0.3">
      <c r="B45" s="21"/>
      <c r="C45" s="22"/>
      <c r="D45" s="23" t="s">
        <v>33</v>
      </c>
    </row>
    <row r="46" spans="2:4" ht="20.25" x14ac:dyDescent="0.3">
      <c r="B46" s="25"/>
      <c r="C46" s="26"/>
      <c r="D46" s="27"/>
    </row>
    <row r="47" spans="2:4" ht="20.25" x14ac:dyDescent="0.25">
      <c r="B47" s="81">
        <f>B14</f>
        <v>9</v>
      </c>
      <c r="C47" s="74" t="str">
        <f t="shared" ref="C47:D47" si="6">C14</f>
        <v>2403-1000010</v>
      </c>
      <c r="D47" s="70" t="str">
        <f t="shared" si="6"/>
        <v>TRIAL BATCH AND TEST PLACEMENT (FIBER REINFORCED CONCRETE)</v>
      </c>
    </row>
    <row r="48" spans="2:4" ht="20.25" x14ac:dyDescent="0.3">
      <c r="B48" s="68"/>
      <c r="C48" s="51"/>
      <c r="D48" s="69" t="s">
        <v>4</v>
      </c>
    </row>
    <row r="49" spans="2:4" ht="20.25" x14ac:dyDescent="0.25">
      <c r="B49" s="81">
        <f>B15</f>
        <v>10</v>
      </c>
      <c r="C49" s="74" t="str">
        <f t="shared" ref="C49:D49" si="7">C15</f>
        <v>2413-0698067</v>
      </c>
      <c r="D49" s="70" t="str">
        <f t="shared" si="7"/>
        <v>DECK OVERLAY (CLASS HPC-O PCC)</v>
      </c>
    </row>
    <row r="50" spans="2:4" ht="23.25" customHeight="1" x14ac:dyDescent="0.3">
      <c r="B50" s="68"/>
      <c r="C50" s="51"/>
      <c r="D50" s="69" t="s">
        <v>40</v>
      </c>
    </row>
    <row r="51" spans="2:4" ht="20.25" x14ac:dyDescent="0.25">
      <c r="B51" s="80">
        <f>B16</f>
        <v>11</v>
      </c>
      <c r="C51" s="75" t="str">
        <f>C16</f>
        <v>2413-1000005</v>
      </c>
      <c r="D51" s="70" t="str">
        <f>D16</f>
        <v>FIBER REINFORCEMENT FOR CONCRETE REPAIR/OVERLAY</v>
      </c>
    </row>
    <row r="52" spans="2:4" ht="21" thickBot="1" x14ac:dyDescent="0.35">
      <c r="B52" s="71"/>
      <c r="C52" s="72"/>
      <c r="D52" s="73" t="s">
        <v>4</v>
      </c>
    </row>
  </sheetData>
  <mergeCells count="2">
    <mergeCell ref="B2:I2"/>
    <mergeCell ref="B25:D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D5599-18A3-47AD-8AC9-C14EC51986D1}">
  <dimension ref="B1:I52"/>
  <sheetViews>
    <sheetView tabSelected="1" zoomScale="70" zoomScaleNormal="70" workbookViewId="0">
      <selection activeCell="F39" sqref="F39"/>
    </sheetView>
  </sheetViews>
  <sheetFormatPr defaultRowHeight="15" x14ac:dyDescent="0.25"/>
  <cols>
    <col min="2" max="2" width="17.140625" bestFit="1" customWidth="1"/>
    <col min="3" max="3" width="34.85546875" bestFit="1" customWidth="1"/>
    <col min="4" max="4" width="149.28515625" bestFit="1" customWidth="1"/>
    <col min="5" max="5" width="9.28515625" bestFit="1" customWidth="1"/>
    <col min="6" max="6" width="27.28515625" customWidth="1"/>
    <col min="7" max="7" width="16.42578125" customWidth="1"/>
    <col min="8" max="8" width="16" customWidth="1"/>
    <col min="9" max="9" width="23.7109375" bestFit="1" customWidth="1"/>
  </cols>
  <sheetData>
    <row r="1" spans="2:9" ht="15.75" thickBot="1" x14ac:dyDescent="0.3"/>
    <row r="2" spans="2:9" ht="33.75" thickBot="1" x14ac:dyDescent="0.5">
      <c r="B2" s="55" t="s">
        <v>36</v>
      </c>
      <c r="C2" s="56"/>
      <c r="D2" s="56"/>
      <c r="E2" s="56"/>
      <c r="F2" s="56"/>
      <c r="G2" s="57"/>
      <c r="H2" s="57"/>
      <c r="I2" s="58"/>
    </row>
    <row r="3" spans="2:9" ht="61.5" thickBot="1" x14ac:dyDescent="0.35">
      <c r="B3" s="13" t="s">
        <v>25</v>
      </c>
      <c r="C3" s="14" t="s">
        <v>26</v>
      </c>
      <c r="D3" s="14" t="s">
        <v>27</v>
      </c>
      <c r="E3" s="14" t="s">
        <v>28</v>
      </c>
      <c r="F3" s="33" t="s">
        <v>29</v>
      </c>
      <c r="G3" s="34" t="s">
        <v>30</v>
      </c>
      <c r="H3" s="34" t="s">
        <v>31</v>
      </c>
      <c r="I3" s="15" t="s">
        <v>37</v>
      </c>
    </row>
    <row r="4" spans="2:9" ht="21" thickTop="1" x14ac:dyDescent="0.3">
      <c r="B4" s="16">
        <v>1</v>
      </c>
      <c r="C4" s="17" t="s">
        <v>6</v>
      </c>
      <c r="D4" s="18" t="s">
        <v>8</v>
      </c>
      <c r="E4" s="17" t="s">
        <v>0</v>
      </c>
      <c r="F4" s="19" t="s">
        <v>5</v>
      </c>
      <c r="G4" s="29"/>
      <c r="H4" s="29"/>
      <c r="I4" s="12"/>
    </row>
    <row r="5" spans="2:9" ht="20.25" x14ac:dyDescent="0.3">
      <c r="B5" s="16">
        <v>2</v>
      </c>
      <c r="C5" s="17" t="s">
        <v>10</v>
      </c>
      <c r="D5" s="18" t="s">
        <v>9</v>
      </c>
      <c r="E5" s="17" t="s">
        <v>7</v>
      </c>
      <c r="F5" s="19" t="s">
        <v>11</v>
      </c>
      <c r="G5" s="29"/>
      <c r="H5" s="29"/>
      <c r="I5" s="5"/>
    </row>
    <row r="6" spans="2:9" ht="20.25" x14ac:dyDescent="0.3">
      <c r="B6" s="16">
        <v>3</v>
      </c>
      <c r="C6" s="17" t="s">
        <v>14</v>
      </c>
      <c r="D6" s="18" t="s">
        <v>12</v>
      </c>
      <c r="E6" s="17" t="s">
        <v>1</v>
      </c>
      <c r="F6" s="19" t="s">
        <v>15</v>
      </c>
      <c r="G6" s="29"/>
      <c r="H6" s="29"/>
      <c r="I6" s="5"/>
    </row>
    <row r="7" spans="2:9" ht="20.25" x14ac:dyDescent="0.3">
      <c r="B7" s="16">
        <v>4</v>
      </c>
      <c r="C7" s="17" t="s">
        <v>17</v>
      </c>
      <c r="D7" s="18" t="s">
        <v>16</v>
      </c>
      <c r="E7" s="17" t="s">
        <v>7</v>
      </c>
      <c r="F7" s="19" t="s">
        <v>18</v>
      </c>
      <c r="G7" s="29"/>
      <c r="H7" s="29"/>
      <c r="I7" s="5"/>
    </row>
    <row r="8" spans="2:9" ht="20.25" x14ac:dyDescent="0.3">
      <c r="B8" s="16">
        <v>5</v>
      </c>
      <c r="C8" s="17" t="s">
        <v>20</v>
      </c>
      <c r="D8" s="35" t="s">
        <v>19</v>
      </c>
      <c r="E8" s="36" t="s">
        <v>7</v>
      </c>
      <c r="F8" s="37" t="s">
        <v>21</v>
      </c>
      <c r="G8" s="37"/>
      <c r="H8" s="37"/>
      <c r="I8" s="5"/>
    </row>
    <row r="9" spans="2:9" ht="20.25" x14ac:dyDescent="0.3">
      <c r="B9" s="16">
        <v>6</v>
      </c>
      <c r="C9" s="17" t="s">
        <v>2</v>
      </c>
      <c r="D9" s="35" t="s">
        <v>3</v>
      </c>
      <c r="E9" s="36" t="s">
        <v>0</v>
      </c>
      <c r="F9" s="38" t="s">
        <v>5</v>
      </c>
      <c r="G9" s="38"/>
      <c r="H9" s="38"/>
      <c r="I9" s="5"/>
    </row>
    <row r="10" spans="2:9" ht="20.25" x14ac:dyDescent="0.3">
      <c r="B10" s="44">
        <v>7</v>
      </c>
      <c r="C10" s="45" t="s">
        <v>41</v>
      </c>
      <c r="D10" s="46" t="s">
        <v>42</v>
      </c>
      <c r="E10" s="47" t="s">
        <v>0</v>
      </c>
      <c r="F10" s="40">
        <v>1</v>
      </c>
      <c r="G10" s="40"/>
      <c r="H10" s="40"/>
      <c r="I10" s="54"/>
    </row>
    <row r="11" spans="2:9" ht="20.25" x14ac:dyDescent="0.3">
      <c r="B11" s="16"/>
      <c r="C11" s="17"/>
      <c r="D11" s="35" t="s">
        <v>32</v>
      </c>
      <c r="E11" s="36"/>
      <c r="F11" s="38"/>
      <c r="G11" s="38"/>
      <c r="H11" s="38"/>
      <c r="I11" s="5"/>
    </row>
    <row r="12" spans="2:9" ht="20.25" x14ac:dyDescent="0.3">
      <c r="B12" s="16">
        <v>8</v>
      </c>
      <c r="C12" s="17" t="s">
        <v>23</v>
      </c>
      <c r="D12" s="35" t="s">
        <v>22</v>
      </c>
      <c r="E12" s="36" t="s">
        <v>7</v>
      </c>
      <c r="F12" s="39"/>
      <c r="G12" s="38" t="s">
        <v>21</v>
      </c>
      <c r="H12" s="38"/>
      <c r="I12" s="5"/>
    </row>
    <row r="13" spans="2:9" ht="20.25" x14ac:dyDescent="0.3">
      <c r="B13" s="16"/>
      <c r="C13" s="17"/>
      <c r="D13" s="35" t="s">
        <v>33</v>
      </c>
      <c r="E13" s="36"/>
      <c r="F13" s="37"/>
      <c r="G13" s="37"/>
      <c r="H13" s="37"/>
      <c r="I13" s="5"/>
    </row>
    <row r="14" spans="2:9" ht="20.25" x14ac:dyDescent="0.3">
      <c r="B14" s="44">
        <v>9</v>
      </c>
      <c r="C14" s="45" t="s">
        <v>44</v>
      </c>
      <c r="D14" s="62" t="s">
        <v>45</v>
      </c>
      <c r="E14" s="45" t="s">
        <v>0</v>
      </c>
      <c r="F14" s="63"/>
      <c r="G14" s="40"/>
      <c r="H14" s="40" t="s">
        <v>5</v>
      </c>
      <c r="I14" s="5"/>
    </row>
    <row r="15" spans="2:9" ht="20.25" x14ac:dyDescent="0.3">
      <c r="B15" s="44">
        <v>10</v>
      </c>
      <c r="C15" s="45" t="s">
        <v>46</v>
      </c>
      <c r="D15" s="62" t="s">
        <v>47</v>
      </c>
      <c r="E15" s="45" t="s">
        <v>7</v>
      </c>
      <c r="F15" s="63"/>
      <c r="G15" s="42"/>
      <c r="H15" s="42" t="s">
        <v>21</v>
      </c>
      <c r="I15" s="5"/>
    </row>
    <row r="16" spans="2:9" ht="20.25" x14ac:dyDescent="0.3">
      <c r="B16" s="64">
        <v>11</v>
      </c>
      <c r="C16" s="45" t="s">
        <v>48</v>
      </c>
      <c r="D16" s="62" t="s">
        <v>49</v>
      </c>
      <c r="E16" s="45" t="s">
        <v>7</v>
      </c>
      <c r="F16" s="65"/>
      <c r="G16" s="66"/>
      <c r="H16" s="67" t="str">
        <f>H15</f>
        <v>1,441.5</v>
      </c>
      <c r="I16" s="5"/>
    </row>
    <row r="17" spans="2:9" ht="20.25" hidden="1" x14ac:dyDescent="0.25">
      <c r="B17" s="2"/>
      <c r="C17" s="3"/>
      <c r="D17" s="3"/>
      <c r="E17" s="3"/>
      <c r="F17" s="3"/>
      <c r="G17" s="30"/>
      <c r="H17" s="30"/>
      <c r="I17" s="5"/>
    </row>
    <row r="18" spans="2:9" ht="20.25" hidden="1" x14ac:dyDescent="0.25">
      <c r="B18" s="2"/>
      <c r="C18" s="3"/>
      <c r="D18" s="4"/>
      <c r="E18" s="3"/>
      <c r="F18" s="10"/>
      <c r="G18" s="31"/>
      <c r="H18" s="31"/>
      <c r="I18" s="5"/>
    </row>
    <row r="19" spans="2:9" ht="20.25" hidden="1" x14ac:dyDescent="0.25">
      <c r="B19" s="2"/>
      <c r="C19" s="3"/>
      <c r="D19" s="4"/>
      <c r="E19" s="3"/>
      <c r="F19" s="10"/>
      <c r="G19" s="31"/>
      <c r="H19" s="31"/>
      <c r="I19" s="5"/>
    </row>
    <row r="20" spans="2:9" ht="20.25" hidden="1" x14ac:dyDescent="0.25">
      <c r="B20" s="2"/>
      <c r="C20" s="3"/>
      <c r="D20" s="4"/>
      <c r="E20" s="3"/>
      <c r="F20" s="10"/>
      <c r="G20" s="31"/>
      <c r="H20" s="31"/>
      <c r="I20" s="5"/>
    </row>
    <row r="21" spans="2:9" ht="20.25" hidden="1" x14ac:dyDescent="0.25">
      <c r="B21" s="2"/>
      <c r="C21" s="3"/>
      <c r="D21" s="4"/>
      <c r="E21" s="3"/>
      <c r="F21" s="10"/>
      <c r="G21" s="31"/>
      <c r="H21" s="31"/>
      <c r="I21" s="5"/>
    </row>
    <row r="22" spans="2:9" ht="21" thickBot="1" x14ac:dyDescent="0.3">
      <c r="B22" s="6"/>
      <c r="C22" s="7"/>
      <c r="D22" s="8"/>
      <c r="E22" s="7"/>
      <c r="F22" s="11"/>
      <c r="G22" s="32"/>
      <c r="H22" s="32"/>
      <c r="I22" s="9"/>
    </row>
    <row r="23" spans="2:9" x14ac:dyDescent="0.25">
      <c r="B23" s="1"/>
      <c r="C23" s="1"/>
    </row>
    <row r="24" spans="2:9" ht="15.75" thickBot="1" x14ac:dyDescent="0.3">
      <c r="B24" s="1"/>
      <c r="C24" s="1"/>
    </row>
    <row r="25" spans="2:9" ht="33.75" thickBot="1" x14ac:dyDescent="0.5">
      <c r="B25" s="59" t="s">
        <v>34</v>
      </c>
      <c r="C25" s="60"/>
      <c r="D25" s="61"/>
    </row>
    <row r="26" spans="2:9" ht="21" thickBot="1" x14ac:dyDescent="0.35">
      <c r="B26" s="13" t="s">
        <v>25</v>
      </c>
      <c r="C26" s="14" t="s">
        <v>26</v>
      </c>
      <c r="D26" s="20" t="s">
        <v>35</v>
      </c>
    </row>
    <row r="27" spans="2:9" ht="21" customHeight="1" thickTop="1" x14ac:dyDescent="0.25">
      <c r="B27" s="85">
        <v>1</v>
      </c>
      <c r="C27" s="79" t="str">
        <f>VLOOKUP(B27,$B$4:$D$22,2,FALSE)</f>
        <v>2401-6750001</v>
      </c>
      <c r="D27" s="24" t="str">
        <f>VLOOKUP(B27,$B$4:$D$22,3,FALSE)</f>
        <v>REMOVALS, AS PER PLAN</v>
      </c>
    </row>
    <row r="28" spans="2:9" ht="369.75" customHeight="1" x14ac:dyDescent="0.25">
      <c r="B28" s="86"/>
      <c r="C28" s="87"/>
      <c r="D28" s="27" t="s">
        <v>43</v>
      </c>
    </row>
    <row r="29" spans="2:9" ht="20.25" x14ac:dyDescent="0.25">
      <c r="B29" s="84">
        <v>2</v>
      </c>
      <c r="C29" s="78" t="str">
        <f t="shared" ref="C29" si="0">VLOOKUP(B29,$B$4:$D$22,2,FALSE)</f>
        <v>2413-0698074</v>
      </c>
      <c r="D29" s="28" t="str">
        <f>VLOOKUP(B29,$B$4:$D$22,3,FALSE)</f>
        <v>DECK REPAIR, CLASS A</v>
      </c>
    </row>
    <row r="30" spans="2:9" ht="20.25" x14ac:dyDescent="0.25">
      <c r="B30" s="86"/>
      <c r="C30" s="87"/>
      <c r="D30" s="27" t="s">
        <v>4</v>
      </c>
    </row>
    <row r="31" spans="2:9" ht="20.25" x14ac:dyDescent="0.25">
      <c r="B31" s="82">
        <v>3</v>
      </c>
      <c r="C31" s="76" t="str">
        <f t="shared" ref="C31" si="1">VLOOKUP(B31,$B$4:$D$22,2,FALSE)</f>
        <v>2499-0800000</v>
      </c>
      <c r="D31" s="23" t="str">
        <f>VLOOKUP(B31,$B$4:$D$22,3,FALSE)</f>
        <v>PAVING NOTCH REPLACEMENT</v>
      </c>
    </row>
    <row r="32" spans="2:9" ht="81" x14ac:dyDescent="0.25">
      <c r="B32" s="86"/>
      <c r="C32" s="87"/>
      <c r="D32" s="27" t="s">
        <v>13</v>
      </c>
    </row>
    <row r="33" spans="2:4" ht="20.25" x14ac:dyDescent="0.25">
      <c r="B33" s="82">
        <v>4</v>
      </c>
      <c r="C33" s="76" t="str">
        <f t="shared" ref="C33" si="2">VLOOKUP(B33,$B$4:$D$22,2,FALSE)</f>
        <v>2507-2638620</v>
      </c>
      <c r="D33" s="23" t="str">
        <f>VLOOKUP(B33,$B$4:$D$22,3,FALSE)</f>
        <v>MACADAM STONE SLOPE PROTECTION</v>
      </c>
    </row>
    <row r="34" spans="2:4" ht="63.75" customHeight="1" x14ac:dyDescent="0.25">
      <c r="B34" s="86"/>
      <c r="C34" s="87"/>
      <c r="D34" s="27" t="s">
        <v>24</v>
      </c>
    </row>
    <row r="35" spans="2:4" ht="20.25" x14ac:dyDescent="0.25">
      <c r="B35" s="82">
        <v>5</v>
      </c>
      <c r="C35" s="76" t="str">
        <f t="shared" ref="C35" si="3">VLOOKUP(B35,$B$4:$D$22,2,FALSE)</f>
        <v>2510-6745640</v>
      </c>
      <c r="D35" s="23" t="str">
        <f>VLOOKUP(B35,$B$4:$D$22,3,FALSE)</f>
        <v>REMOVAL OF EXISTING P.C. OVERLAY</v>
      </c>
    </row>
    <row r="36" spans="2:4" ht="20.25" x14ac:dyDescent="0.25">
      <c r="B36" s="86"/>
      <c r="C36" s="87"/>
      <c r="D36" s="27" t="s">
        <v>4</v>
      </c>
    </row>
    <row r="37" spans="2:4" ht="20.25" x14ac:dyDescent="0.25">
      <c r="B37" s="82">
        <v>6</v>
      </c>
      <c r="C37" s="76" t="str">
        <f t="shared" ref="C37" si="4">VLOOKUP(B37,$B$4:$D$22,2,FALSE)</f>
        <v>2533-4980005</v>
      </c>
      <c r="D37" s="23" t="str">
        <f>VLOOKUP(B37,$B$4:$D$22,3,FALSE)</f>
        <v>MOBILIZATION</v>
      </c>
    </row>
    <row r="38" spans="2:4" ht="21" customHeight="1" x14ac:dyDescent="0.25">
      <c r="B38" s="86"/>
      <c r="C38" s="87"/>
      <c r="D38" s="27" t="s">
        <v>4</v>
      </c>
    </row>
    <row r="39" spans="2:4" ht="21" customHeight="1" x14ac:dyDescent="0.3">
      <c r="B39" s="88">
        <f>B10</f>
        <v>7</v>
      </c>
      <c r="C39" s="77" t="str">
        <f t="shared" ref="C39:D39" si="5">C10</f>
        <v>2536-6745045</v>
      </c>
      <c r="D39" s="53" t="str">
        <f t="shared" si="5"/>
        <v>REMOVAL OF ASBESTOS</v>
      </c>
    </row>
    <row r="40" spans="2:4" ht="21" customHeight="1" x14ac:dyDescent="0.25">
      <c r="B40" s="89"/>
      <c r="C40" s="90"/>
      <c r="D40" s="52" t="s">
        <v>4</v>
      </c>
    </row>
    <row r="41" spans="2:4" ht="20.25" x14ac:dyDescent="0.25">
      <c r="B41" s="82"/>
      <c r="C41" s="76"/>
      <c r="D41" s="23" t="s">
        <v>32</v>
      </c>
    </row>
    <row r="42" spans="2:4" ht="20.25" x14ac:dyDescent="0.25">
      <c r="B42" s="86"/>
      <c r="C42" s="87"/>
      <c r="D42" s="27"/>
    </row>
    <row r="43" spans="2:4" ht="20.25" x14ac:dyDescent="0.25">
      <c r="B43" s="82">
        <f>B12</f>
        <v>8</v>
      </c>
      <c r="C43" s="76" t="str">
        <f>C12</f>
        <v>2413-0698066</v>
      </c>
      <c r="D43" s="23" t="str">
        <f>D12</f>
        <v>DECK OVERLAY (CLASS O PCC)</v>
      </c>
    </row>
    <row r="44" spans="2:4" ht="40.5" x14ac:dyDescent="0.25">
      <c r="B44" s="86"/>
      <c r="C44" s="87"/>
      <c r="D44" s="27" t="s">
        <v>40</v>
      </c>
    </row>
    <row r="45" spans="2:4" ht="20.25" x14ac:dyDescent="0.25">
      <c r="B45" s="82"/>
      <c r="C45" s="76"/>
      <c r="D45" s="23" t="s">
        <v>33</v>
      </c>
    </row>
    <row r="46" spans="2:4" ht="20.25" x14ac:dyDescent="0.25">
      <c r="B46" s="86"/>
      <c r="C46" s="87"/>
      <c r="D46" s="27"/>
    </row>
    <row r="47" spans="2:4" ht="20.25" x14ac:dyDescent="0.25">
      <c r="B47" s="81">
        <f>B14</f>
        <v>9</v>
      </c>
      <c r="C47" s="74" t="str">
        <f t="shared" ref="C47:D47" si="6">C14</f>
        <v>2403-1000010</v>
      </c>
      <c r="D47" s="70" t="str">
        <f t="shared" si="6"/>
        <v>TRIAL BATCH AND TEST PLACEMENT (FIBER REINFORCED CONCRETE)</v>
      </c>
    </row>
    <row r="48" spans="2:4" ht="20.25" x14ac:dyDescent="0.25">
      <c r="B48" s="91"/>
      <c r="C48" s="90"/>
      <c r="D48" s="69" t="s">
        <v>4</v>
      </c>
    </row>
    <row r="49" spans="2:4" ht="20.25" x14ac:dyDescent="0.25">
      <c r="B49" s="80">
        <f>B15</f>
        <v>10</v>
      </c>
      <c r="C49" s="92" t="str">
        <f t="shared" ref="C49:D49" si="7">C15</f>
        <v>2413-0698067</v>
      </c>
      <c r="D49" s="93" t="str">
        <f t="shared" si="7"/>
        <v>DECK OVERLAY (CLASS HPC-O PCC)</v>
      </c>
    </row>
    <row r="50" spans="2:4" ht="28.5" customHeight="1" x14ac:dyDescent="0.25">
      <c r="B50" s="91"/>
      <c r="C50" s="90"/>
      <c r="D50" s="69" t="s">
        <v>40</v>
      </c>
    </row>
    <row r="51" spans="2:4" ht="20.25" x14ac:dyDescent="0.25">
      <c r="B51" s="81">
        <f>B16</f>
        <v>11</v>
      </c>
      <c r="C51" s="75" t="str">
        <f>C16</f>
        <v>2413-1000005</v>
      </c>
      <c r="D51" s="70" t="str">
        <f>D16</f>
        <v>FIBER REINFORCEMENT FOR CONCRETE REPAIR/OVERLAY</v>
      </c>
    </row>
    <row r="52" spans="2:4" ht="21" thickBot="1" x14ac:dyDescent="0.3">
      <c r="B52" s="94"/>
      <c r="C52" s="95"/>
      <c r="D52" s="73" t="s">
        <v>4</v>
      </c>
    </row>
  </sheetData>
  <mergeCells count="2">
    <mergeCell ref="B2:I2"/>
    <mergeCell ref="B25:D2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324</vt:lpstr>
      <vt:lpstr>424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Jake Shaw</dc:creator>
  <cp:lastModifiedBy>Todd Applegate</cp:lastModifiedBy>
  <dcterms:created xsi:type="dcterms:W3CDTF">2023-08-02T19:34:22Z</dcterms:created>
  <dcterms:modified xsi:type="dcterms:W3CDTF">2024-07-30T16:44:25Z</dcterms:modified>
</cp:coreProperties>
</file>